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46_120_Finanzen+Vertrieb\46_120-3_Beschaffung\Ausschreibungen\2025-2026_Intercom-Anlage\"/>
    </mc:Choice>
  </mc:AlternateContent>
  <xr:revisionPtr revIDLastSave="0" documentId="13_ncr:1_{84B4D6C1-AEDC-41D0-BD93-F29611118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istungsverzeichnis" sheetId="1" r:id="rId1"/>
  </sheets>
  <definedNames>
    <definedName name="_xlnm.Print_Titles" localSheetId="0">Leistungsverzeichnis!$1:$14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1" l="1"/>
  <c r="F46" i="1"/>
  <c r="F47" i="1"/>
  <c r="F48" i="1"/>
  <c r="F45" i="1"/>
  <c r="F42" i="1"/>
  <c r="F41" i="1"/>
  <c r="F43" i="1" s="1"/>
  <c r="F39" i="1"/>
  <c r="F35" i="1"/>
  <c r="F36" i="1"/>
  <c r="F37" i="1"/>
  <c r="F38" i="1"/>
  <c r="F34" i="1"/>
  <c r="F29" i="1"/>
  <c r="F30" i="1"/>
  <c r="F31" i="1"/>
  <c r="F28" i="1"/>
  <c r="F25" i="1"/>
  <c r="F26" i="1" s="1"/>
  <c r="F17" i="1"/>
  <c r="F23" i="1" s="1"/>
  <c r="F18" i="1"/>
  <c r="F19" i="1"/>
  <c r="F20" i="1"/>
  <c r="F21" i="1"/>
  <c r="F22" i="1"/>
  <c r="F16" i="1"/>
  <c r="F51" i="1"/>
  <c r="F52" i="1" s="1"/>
  <c r="F32" i="1" l="1"/>
  <c r="F54" i="1"/>
  <c r="F55" i="1" s="1"/>
  <c r="F56" i="1" s="1"/>
</calcChain>
</file>

<file path=xl/sharedStrings.xml><?xml version="1.0" encoding="utf-8"?>
<sst xmlns="http://schemas.openxmlformats.org/spreadsheetml/2006/main" count="107" uniqueCount="83">
  <si>
    <t>LEISTUNGSVERZEICHNIS – Intercom-Anlage  |  Stadttheater Aachen</t>
  </si>
  <si>
    <t>Gewerk:</t>
  </si>
  <si>
    <t>Vergabe-Nr.:</t>
  </si>
  <si>
    <t>___________</t>
  </si>
  <si>
    <t>Datum:</t>
  </si>
  <si>
    <t>Bearbeiter:</t>
  </si>
  <si>
    <t>Auftraggeber:</t>
  </si>
  <si>
    <t>Stadttheater und Musikdirektion Aachen</t>
  </si>
  <si>
    <t>Pos.</t>
  </si>
  <si>
    <t>Leistungsbeschreibung</t>
  </si>
  <si>
    <t>Menge</t>
  </si>
  <si>
    <t>Einh.</t>
  </si>
  <si>
    <t>EP (€)</t>
  </si>
  <si>
    <t>GP (€)</t>
  </si>
  <si>
    <t>01  INTERCOM MATRIXPLATTFORM</t>
  </si>
  <si>
    <t>01.01</t>
  </si>
  <si>
    <t>Intercom Frame, 19"/2 HE, min. 1.024 Ports
– 19"/2 HE, min. 10 Einschubplätze, min. 1.024 bidir. Ports (nicht blockierend)
– Redundante CPU/NIC, 2× Glasfaserring, 2× PSU, Hot-Swap
– Netzwerkredundanz nach SMPTE 2022-7 erforderlich: unterbrechungsfreier Betrieb bei Leitungsausfall im laufenden Vorstellungsbetrieb
– Inkl. 1× 16-Port-Lizenz, 1× Lüftermodul | 100–240 VAC, max. 225 W | 19" × 2 HE, max. 420 mm Tiefe
– Stromloses, kontrastreiches Statusdisplay (z.B. E-Ink oder gleichwertig) frontseitig erforderlich: Ablesbarkeit bei Bühnenlicht ohne störende Eigenbeleuchtung
Liefern, montieren, anschließen, konfigurieren und in Betrieb nehmen.</t>
  </si>
  <si>
    <t>Stk.</t>
  </si>
  <si>
    <t>01.02</t>
  </si>
  <si>
    <t>CPU Interface-Karte, inkl. LWL-Anbindung
– Speicherung/Verteilung Systemkonfig., Audiomischung, Glasfaser-Übergabe
– Anschl.: 1× RJ-45 Netzwerk, 1× RJ-45 HDLC, 1× 9-Pin Alarm, 2× LWL (SFP)
– Min. 3 Status-LEDs | Betr.-Temp.: -5°C bis +55°C
Liefern, montieren, anschließen, konfigurieren und in Betrieb nehmen.</t>
  </si>
  <si>
    <t>01.03</t>
  </si>
  <si>
    <t>SFP-Modul Multimode-LWL, 850 nm / 1,25 Gbps
– LC-Duplex, 850 nm, 1,25 Gbps, opt. Budget min. 8,5 dB
– 50/125 µm Multimode, Reichweite min. 500 m | 2 Stk. je CPU-Karte erforderlich
Liefern, montieren, anschließen, konfigurieren und in Betrieb nehmen.</t>
  </si>
  <si>
    <t>01.04</t>
  </si>
  <si>
    <t>Skalierbare Interface-Karte, AES67/MADI/Dante
– Softwarebasierte Konfigurierbarkeit als AES67/SMPTE 2110-30/31, MADI, Dante oder Fiber-Karte erforderlich: flexible Anpassung an wechselnde Produktionsanforderungen ohne Hardwaretausch
– Mischer min. 8–128 bidir. Kanäle, erweiterbar auf 1.024 | interne Abtastratenwandlung (SRC)
– SMPTE 2022-7, IEEE 1588, AES67, NMOS IS-04/-05 | 2× SFP, 1× RJ-45, 1× USB-C | typ. 13 W / max. 20 W
Liefern, montieren, anschließen, konfigurieren und in Betrieb nehmen.</t>
  </si>
  <si>
    <t>01.05</t>
  </si>
  <si>
    <t>SFP-Modul 1G RJ45 (Cat5/6)
– 1000Base-T, max. ca. 100 m Kabellänge | passend zu o.g. Interface-Karte
Liefern, montieren, anschließen, konfigurieren und in Betrieb nehmen.</t>
  </si>
  <si>
    <t>01.06</t>
  </si>
  <si>
    <t>Software-Erweiterungslizenz, 16 Ports
– Aktiviert je 16 zusätzliche Ports im Frame | seriennummerngebunden, stapelbar
Liefern, montieren, anschließen, konfigurieren und in Betrieb nehmen.</t>
  </si>
  <si>
    <t>01.07</t>
  </si>
  <si>
    <t>Konfigurationssoftware Matrixplattform (Windows)
– Online/Offline-Konfiguration; portable Ausführung (keine Installation erforderlich)
– Min. 500 Konferenzen / 500 Gruppen / 1.500 IFBs | min. 4 PCs gleichzeitig
– Echtzeit-Audiopegelanzeige und Koppelpunkt-Ansicht | mehrstufige Zugriffsrechte
– Fernkonfiguration aller Parameter erforderlich: schnelle Umkonfiguration zwischen Produktionen im Repertoirebetrieb ohne Vor-Ort-Eingriff
– Min.-PC: Win 10, Core i5, 4 GB RAM, 3 GB HDD, 1.920×1.200 px
Liefern, montieren, anschließen, konfigurieren und in Betrieb nehmen.</t>
  </si>
  <si>
    <t>Summe 01 – INTERCOM MATRIXPLATTFORM</t>
  </si>
  <si>
    <t>02  NETZWERK-SWITCH (AES67 / PoE++)</t>
  </si>
  <si>
    <t>02.01</t>
  </si>
  <si>
    <t>Managed Switch, 16× 1G, 2× 10G SFP+, PoE++
– Min. 16× 1G-Ports, davon min. 8× mit verriegelbarem Steckverbinder (z.B. Neutrik EtherCON oder gleichwertig) erforderlich: mechanische Sicherung gegen unbeabsichtigtes Lösen im Bühnenbetrieb
– 2× 10G SFP+ Uplink | PoE++ (IEEE 802.3bt/at): zentrale Spannungsversorgung der DECT-Antennen ohne separate Netzteile
– PTPv2 (IEEE 1588) erforderlich: präzise Taktsynchronisation für latenzkritische AES67-Audioübertragung im Vorstellungsbetrieb
– IGMP Snooping, QoS, Multicast-Steuerung | 19"-Rack-Montage
Liefern, montieren, anschließen, konfigurieren und in Betrieb nehmen.</t>
  </si>
  <si>
    <t>Summe 02 – NETZWERK-SWITCH (AES67 / PoE++)</t>
  </si>
  <si>
    <t>03  TISCHSPRECHSTELLEN</t>
  </si>
  <si>
    <t>03.01</t>
  </si>
  <si>
    <t>Intercom Tischsprechstelle, 2× Touch-Farbdisplay, min. 12 Taster
– AES3, AVB, SMPTE 2110-30/31 (AES67) | 2-Kanal-Matrixanbindung
– 2× vollfarbige Multi-Touch-Displays (min. 8 + 16 Zeichen/Taster) erforderlich: gleichzeitige Darstellung von Intercom-Belegung und Systemstatus für Regie und Technik
– Min. 12 frei belegbare Taster + 3 Funktionstaster + 1 Dreh-Encoder | internes Netzteil, Lautsprecher, 2 Headsets simultan
– Min. 3× GPI-In / 3× GPI-Out erforderlich: Anbindung Bühnensteuerung (Lichtruf, Vorhang, Einläutanlage)
– 1× analoger 4-Draht | DSP (EQ, Kompressor, Limiter) | 48 kHz/24 Bit | ≤30 W | fernbedienbar
Liefern, montieren, anschließen, konfigurieren und in Betrieb nehmen.</t>
  </si>
  <si>
    <t>03.02</t>
  </si>
  <si>
    <t>Software Intercom-Applikation Basic
– Aktiviert min. 12 Intercom-Tasten, individuelle Lautstärke je Kanal
– AES67/AVB- und Ethernet-Konnektivität | Headset- und USB-Port-Unterstützung
Liefern, montieren, anschließen, konfigurieren und in Betrieb nehmen.</t>
  </si>
  <si>
    <t>03.03</t>
  </si>
  <si>
    <t>Software-Lizenz AES3-Matrixanbindung
– Aktiviert AES3-Verbindung zwischen Tischsprechstelle und Intercom-Matrix
– AES3 erforderlich: deterministisches Digitalinterface für synchronen, latenzkritischen Betrieb
Liefern, montieren, anschließen, konfigurieren und in Betrieb nehmen.</t>
  </si>
  <si>
    <t>03.04</t>
  </si>
  <si>
    <t>Schwanenhals Elektret-Mikrofon, 30 cm, Nierencharakteristik
– Frequenzgang: 30 Hz–19 kHz | Empfindlichkeit: 10 mV/Pa (±2 mV) | Max. SPL: 120 dB | SNR: &gt;60 dB
– 30 cm Länge erforderlich: optimaler Mikrofonabstand bei Tischbetrieb; Niere zur Rückkopplungsunterdrückung bei Monitorlautsprecher
– Anschl.: 6,35 mm Klinke | Länge: 340 mm
Liefern, montieren, anschließen, konfigurieren und in Betrieb nehmen.</t>
  </si>
  <si>
    <t>Summe 03 – TISCHSPRECHSTELLEN</t>
  </si>
  <si>
    <t>04  DRAHTLOSES INTERCOM-SYSTEM – DECT</t>
  </si>
  <si>
    <t>04.01</t>
  </si>
  <si>
    <t>Drahtloses Vollduplex-Intercom-System (Systembeschreibung)
– DECT-Technologie im lizenzfreien Band 1.880–1.900 MHz erforderlich: keine Frequenzanmeldung; kein Übersprechen mit WLAN 2,4/5 GHz
– Systemlatenz max. 40 ms: Grenzwert für echo-freie Sprachkommunikation im Bühnenbetrieb (ITU-T G.114)
– Breitband-Sprachkodex mit min. 32 kbps erforderlich: natürliche Sprachverständlichkeit in geräuschintensiver Bühnenumgebung
– Datenverschlüsselung min. AES-256: abhörsicherer Betrieb bei öffentlichen Veranstaltungen
– AES67/SMPTE 2110-30 Integration mit o.g. Matrix | min. 250 Beltpacks, 100 Antennen, 500 Konferenzen
– Min. 10 Beltpacks/Antenne lizenzfrei | unterbrechungsfreies Roaming (Handover) zwischen Antennen
Liefern, montieren, anschließen, konfigurieren und in Betrieb nehmen.</t>
  </si>
  <si>
    <t>Psch.</t>
  </si>
  <si>
    <t>04.02</t>
  </si>
  <si>
    <t>Aktive dezentrale DECT-Antenne, PoE+, AES67
– Integrierter PTPv2-Taktgeber (IEEE 1588) in der Antenne erforderlich: autonome Taktsynchronisation ohne zentralen Clock-Server erhöht Ausfallsicherheit
– Erweiterter Bandfilter zur Unterdrückung von 5G-Mobilfunkfrequenzen erforderlich: urbanes Theaterumfeld mit hoher 5G-Sendedichte
– Min. 10 Beltpacks/Antenne (lizenzfrei) | PoE+ (IEEE 802.3at) oder ext. Netzteil
– AES67 Layer 3 IP | optional Standalone Daisy-Chain | Schutzart min. IP53
– RF-Abdeckung Innenbereich: 200–400 m; Reichweite Beltpack min. 200 m: vollständige Abdeckung Bühne, Seitenbühne, Unterbühne und Schnürboden
– Antennendiversity-Empfangssystem erforderlich: Unterdrückung von Mehrwegreflexionen durch Metallkonstruktionen (Gerüste, Flugwerke) auf der Bühne
– Stromloses, kontrastreiches Statusdisplay (z.B. E-Ink oder gleichwertig) an der Antenne: Ablesbarkeit bei Bühnenlicht ohne störendes Streulicht auf der Bühne
– Min. 9 LED-Statusanzeigen | 1× 4-Pin XLR, 1× RJ-45 (AES67), 2× Link RJ-45, 1× USB-C | max. 30 W
Liefern, montieren, anschließen, konfigurieren und in Betrieb nehmen.</t>
  </si>
  <si>
    <t>04.03</t>
  </si>
  <si>
    <t>Kabelloses Intercom-Beltpack, min. 6-Kanal Vollduplex
– Min. 6 unabhängige Vollduplex-Kanäle erforderlich: gleichzeitige Kommunikation Regie, Ton, Licht, Bühne, Maske, Souffleur ohne Kanalwechsel
– Min. 6 Taster (4× Direktwahl, 2× Push-to-Talk), 1 Antworttaste, 2 Lautstärkeregler
– Vollfarbiges Display, sonnenlichtlesbar, dreh- und dimmbar: Ablesbarkeit bei wechselndem Bühnenlicht; Dimmbarkeit verhindert Störung von Bühnenaufnahmen
– Integriertes Mikrofon und Lautsprecher erforderlich: Kommunikation ohne Headset bei kurzen Einsätzen im Bühnenbetrieb
– Antennendiversity-Empfangssystem im Beltpack: automatische Auswahl der besten Antennenverbindung bei Bewegung auf der Bühne
– NFC-Schnittstelle erforderlich: schnelle Beltpack-Zuweisung bei wechselndem Personal zwischen Produktionen ohne Menünavigation
– Bluetooth-Schnittstelle erforderlich: Anbindung verschiedener Headset-Typen; Flexibilität für unterschiedliche Gewerke
– Anmeldung per Funk, NFC oder registriertem Beltpack | AES-256 | min. 15 Std. Akkulaufzeit
– Schutzart min. IP65: Schutz gegen Staub und Bühnensprühnebel (Nebelanlagen, Kunstschnee)
– Max. 86×130×48 mm | inkl. Gürtelclip und Li-Ion-Akku
Liefern, montieren, anschließen, konfigurieren und in Betrieb nehmen.</t>
  </si>
  <si>
    <t>Wechselakku Li-Ion für Wireless-Beltpack
– Min. 17 Wh Nennkapazität erforderlich: sichert min. 15 Std. Laufzeit für Abend- und Probenbetrieb ohne Ladeunterbrechung
– Ladestand-Telemetrie: Anzeige verbleibender Laufzeit an Beltpack und Ladestation für vorausschauende Akku-Rotation im Vorstellungsbetrieb
Liefern, montieren, anschließen, konfigurieren und in Betrieb nehmen.</t>
  </si>
  <si>
    <t>Ladestation für Beltpacks, 5-fach simultan
– 5 Schächte, simultanes Laden | 5-fach erforderlich: vollständige Ladung einer Beltpack-Schicht in der Probenpause vor der Abendvorstellung
– Ladezeit max. 180 Min. | Tisch-/Wandmontage | universelles Netzteil | Firmware-Update möglich
– Netzwerkfähig (RJ-45): zentrale Überwachung Ladestand und Firmware-Status aller Beltpacks
– Schutzart min. IP65: Aufstellung in Bühnennähe (Staub, Feuchtigkeit) | 1× USB-A, 1× USB-C, 1× RJ-45, 1× IEC
Liefern, montieren, anschließen, konfigurieren und in Betrieb nehmen.</t>
  </si>
  <si>
    <t>Summe 04 – DRAHTLOSES INTERCOM-SYSTEM – DECT</t>
  </si>
  <si>
    <t>05  HEADSETS UND ZUBEHÖR</t>
  </si>
  <si>
    <t>05.01</t>
  </si>
  <si>
    <t>Leichtes Einohr-Headset, dynamisch, Hyper-Niere, 4-Pin XLR
– Leichtbauweise erforderlich: Tragekomfort bei mehrstündigen Proben und Vorstellungen
– Drehbarer Mikrofonarm (L/R) | dynamisches Mikrofon, Hyper-Niere
– Hyper-Niere erforderlich: maximale Rückkopplungsunterdrückung bei Bühnenlautsprecher-Betrieb
– Anschluss: 4-Pin XLR female
Liefern, montieren, anschließen, konfigurieren und in Betrieb nehmen.</t>
  </si>
  <si>
    <t>05.02</t>
  </si>
  <si>
    <t>Mittelgewichtiges Einohr-Headset, dynamisch, Hyper-Niere, 4-Pin XLR
– Mittelgewichtige Ausführung für leitende Funktionen (Regieassistenz, Inspizienz): erhöhte Robustheit und Schalldämmung
– Drehbarer Mikrofonarm (L/R) | dynamisches Mikrofon, Hyper-Niere | Anschluss: 4-Pin XLR female
Liefern, montieren, anschließen, konfigurieren und in Betrieb nehmen.</t>
  </si>
  <si>
    <t>Summe 05 – HEADSETS UND ZUBEHÖR</t>
  </si>
  <si>
    <t>06  INSTALLATION, VERKABELUNG &amp; INBETRIEBNAHME</t>
  </si>
  <si>
    <t>06.01</t>
  </si>
  <si>
    <t>Netzwerkverkabelung und Patcharbeiten
– Verlegung und Konfektionierung Cat-6A/LWL für AES67-IP-Netzwerk
– Zwischen Frame, Switch, Antennen und Tischsprechstellen
– Inkl. Beschriftung aller Verbindungen, Kabelkanäle, Zugentlastungen
Liefern, montieren, anschließen, konfigurieren und in Betrieb nehmen.</t>
  </si>
  <si>
    <t>06.02</t>
  </si>
  <si>
    <t>Montage und Rack-Integration
– Einbau Frame, Switch und Karten in bestehendes 19"-Rack
– Wandmontage DECT-Antennen inkl. Befestigungsmaterial
– Aufstellung und Anschluss Tischsprechstellen an vorgesehenen Positionen
Liefern, montieren, anschließen, konfigurieren und in Betrieb nehmen.</t>
  </si>
  <si>
    <t>06.03</t>
  </si>
  <si>
    <t>Systemkonfiguration und Programmierung
– Vollständige Erstkonfiguration: Konferenzen, Gruppen, IFBs nach Planervorgabe
– Wireless-Setup (Beltpacks, Antennen, Ladestationen)
– Vor-Ort-Inbetriebnahme pauschal: 2 Tage à 8 Std.
– Übergabe Konfigurationsdokumentation (Netz- und Routingplan)
Liefern, montieren, anschließen, konfigurieren und in Betrieb nehmen.</t>
  </si>
  <si>
    <t>06.04</t>
  </si>
  <si>
    <t>Funktionstest, Abnahme und Einweisung
– Vollständiger Funktionstest aller Sprechstellen, Beltpacks und Antennen
– Pegelmessung und Audioqualitätsprüfung an allen Positionen
– Abnahmedokumentation (Revisionspläne, Konfigurationsdokumentation)
– Einweisung des Betriebspersonals: mind. 4 Stunden
Liefern, montieren, anschließen, konfigurieren und in Betrieb nehmen.</t>
  </si>
  <si>
    <t>Summe 06 – INSTALLATION, VERKABELUNG &amp; INBETRIEBNAHME</t>
  </si>
  <si>
    <t>07  RÜCKNAHME UND ENTSORGUNG DER BESTANDSANLAGE</t>
  </si>
  <si>
    <t>07.01</t>
  </si>
  <si>
    <t>Rücknahme Bestandsanlage – Gutschrift
– Demontage, Rücknahme und fachgerechte Entsorgung der vorhandenen Intercom-Altanlage
– Vollständig inkl. aller Komponenten, Kabel und Zubehör
– Position wird als Gutschrift auf den Gesamtbetrag angerechnet
– Entsorgungsnachweis gemäß ElektroG ist dem AG nach Abschluss zu übergeben
Liefern, montieren, anschließen, konfigurieren und in Betrieb nehmen.</t>
  </si>
  <si>
    <t>Summe 07 – RÜCKNAHME UND ENTSORGUNG DER BESTANDSANLAGE</t>
  </si>
  <si>
    <t>GESAMTSUMME NETTO (ohne MwSt.)</t>
  </si>
  <si>
    <t>MwSt. 19 %</t>
  </si>
  <si>
    <t>GESAMTSUMME BRUTTO (inkl. 19% MwSt.)</t>
  </si>
  <si>
    <t>Hinweise:</t>
  </si>
  <si>
    <t>Ort, Datum: _______________________________     Firmenstempel / Unterschrift Bieter: _______________________________</t>
  </si>
  <si>
    <t>Kommunikationstechnik</t>
  </si>
  <si>
    <t>Einbau in Spielzeitpause 2026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</si>
</sst>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"/>
      <color rgb="FF1C3F6E"/>
      <name val="Arial"/>
    </font>
    <font>
      <sz val="9"/>
      <color rgb="FF333333"/>
      <name val="Arial"/>
    </font>
    <font>
      <b/>
      <sz val="10"/>
      <color rgb="FFFFFFFF"/>
      <name val="Arial"/>
    </font>
    <font>
      <b/>
      <sz val="11"/>
      <color rgb="FFFFFFFF"/>
      <name val="Arial"/>
    </font>
    <font>
      <sz val="9"/>
      <color rgb="FF000099"/>
      <name val="Arial"/>
    </font>
    <font>
      <i/>
      <sz val="9"/>
      <color rgb="FF555555"/>
      <name val="Arial"/>
    </font>
    <font>
      <b/>
      <sz val="10"/>
      <color rgb="FF1C3F6E"/>
      <name val="Arial"/>
    </font>
    <font>
      <b/>
      <sz val="9"/>
      <color rgb="FF880000"/>
      <name val="Arial"/>
    </font>
    <font>
      <b/>
      <sz val="9"/>
      <color rgb="FF8B1A1A"/>
      <name val="Arial"/>
    </font>
    <font>
      <b/>
      <sz val="10"/>
      <color rgb="FF8B1A1A"/>
      <name val="Arial"/>
    </font>
    <font>
      <b/>
      <sz val="12"/>
      <color rgb="FFFFFFFF"/>
      <name val="Arial"/>
    </font>
    <font>
      <sz val="9"/>
      <color rgb="FF444444"/>
      <name val="Arial"/>
    </font>
  </fonts>
  <fills count="13">
    <fill>
      <patternFill patternType="none"/>
    </fill>
    <fill>
      <patternFill patternType="gray125"/>
    </fill>
    <fill>
      <patternFill patternType="solid">
        <fgColor rgb="FF1C3F6E"/>
      </patternFill>
    </fill>
    <fill>
      <patternFill patternType="solid">
        <fgColor rgb="FFEEF3FA"/>
      </patternFill>
    </fill>
    <fill>
      <patternFill patternType="solid">
        <fgColor rgb="FFD6E4F0"/>
      </patternFill>
    </fill>
    <fill>
      <patternFill patternType="solid">
        <fgColor rgb="FF2E5FA3"/>
      </patternFill>
    </fill>
    <fill>
      <patternFill patternType="solid">
        <fgColor rgb="FFFFFFFF"/>
      </patternFill>
    </fill>
    <fill>
      <patternFill patternType="solid">
        <fgColor rgb="FFFFFFF0"/>
      </patternFill>
    </fill>
    <fill>
      <patternFill patternType="solid">
        <fgColor rgb="FFF5F5F5"/>
      </patternFill>
    </fill>
    <fill>
      <patternFill patternType="solid">
        <fgColor rgb="FFE4EAF4"/>
      </patternFill>
    </fill>
    <fill>
      <patternFill patternType="solid">
        <fgColor rgb="FF8B1A1A"/>
      </patternFill>
    </fill>
    <fill>
      <patternFill patternType="solid">
        <fgColor rgb="FFFFF0F0"/>
      </patternFill>
    </fill>
    <fill>
      <patternFill patternType="solid">
        <fgColor rgb="FFFFE8E8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BAA00"/>
      </left>
      <right style="thin">
        <color rgb="FFBBAA00"/>
      </right>
      <top style="thin">
        <color rgb="FFBBAA00"/>
      </top>
      <bottom style="thin">
        <color rgb="FFBBAA00"/>
      </bottom>
      <diagonal/>
    </border>
    <border>
      <left style="thin">
        <color rgb="FFCCCCCC"/>
      </left>
      <right style="thin">
        <color rgb="FFCCCCCC"/>
      </right>
      <top style="medium">
        <color rgb="FF1C3F6E"/>
      </top>
      <bottom style="medium">
        <color rgb="FF1C3F6E"/>
      </bottom>
      <diagonal/>
    </border>
    <border>
      <left style="thin">
        <color rgb="FFCCCCCC"/>
      </left>
      <right style="thin">
        <color rgb="FFCCCCCC"/>
      </right>
      <top style="medium">
        <color rgb="FF8B1A1A"/>
      </top>
      <bottom style="medium">
        <color rgb="FF8B1A1A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right" vertical="center"/>
    </xf>
    <xf numFmtId="4" fontId="2" fillId="6" borderId="1" xfId="0" applyNumberFormat="1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center"/>
    </xf>
    <xf numFmtId="4" fontId="10" fillId="9" borderId="3" xfId="0" applyNumberFormat="1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center" vertical="center"/>
    </xf>
    <xf numFmtId="4" fontId="11" fillId="11" borderId="1" xfId="0" applyNumberFormat="1" applyFont="1" applyFill="1" applyBorder="1" applyAlignment="1">
      <alignment horizontal="right" vertical="center"/>
    </xf>
    <xf numFmtId="4" fontId="13" fillId="12" borderId="4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Alignment="1">
      <alignment horizontal="right" vertical="center"/>
    </xf>
    <xf numFmtId="4" fontId="4" fillId="4" borderId="0" xfId="0" applyNumberFormat="1" applyFont="1" applyFill="1" applyAlignment="1">
      <alignment horizontal="right" vertical="center"/>
    </xf>
    <xf numFmtId="16" fontId="2" fillId="8" borderId="1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8" fillId="11" borderId="1" xfId="0" applyNumberFormat="1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right" vertical="center"/>
    </xf>
    <xf numFmtId="0" fontId="0" fillId="0" borderId="0" xfId="0"/>
    <xf numFmtId="0" fontId="12" fillId="12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" fillId="10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4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pane ySplit="14" topLeftCell="A46" activePane="bottomLeft" state="frozen"/>
      <selection pane="bottomLeft" activeCell="B45" sqref="B45"/>
    </sheetView>
  </sheetViews>
  <sheetFormatPr baseColWidth="10" defaultColWidth="9.140625" defaultRowHeight="15" x14ac:dyDescent="0.25"/>
  <cols>
    <col min="1" max="1" width="11.140625" customWidth="1"/>
    <col min="2" max="2" width="46" customWidth="1"/>
    <col min="3" max="3" width="3.85546875" customWidth="1"/>
    <col min="4" max="4" width="8" customWidth="1"/>
    <col min="5" max="5" width="9.7109375" customWidth="1"/>
    <col min="6" max="6" width="9.42578125" customWidth="1"/>
  </cols>
  <sheetData>
    <row r="1" spans="1:6" ht="27.95" customHeight="1" x14ac:dyDescent="0.25">
      <c r="A1" s="36" t="s">
        <v>0</v>
      </c>
      <c r="B1" s="27"/>
      <c r="C1" s="27"/>
      <c r="D1" s="27"/>
      <c r="E1" s="27"/>
      <c r="F1" s="27"/>
    </row>
    <row r="2" spans="1:6" ht="12.95" customHeight="1" x14ac:dyDescent="0.25">
      <c r="A2" s="1" t="s">
        <v>1</v>
      </c>
      <c r="B2" s="2" t="s">
        <v>81</v>
      </c>
      <c r="C2" s="27"/>
      <c r="D2" s="27"/>
      <c r="E2" s="27"/>
      <c r="F2" s="27"/>
    </row>
    <row r="3" spans="1:6" ht="12.95" customHeight="1" x14ac:dyDescent="0.25">
      <c r="A3" s="1" t="s">
        <v>2</v>
      </c>
      <c r="B3" s="2" t="s">
        <v>3</v>
      </c>
      <c r="C3" s="27"/>
      <c r="D3" s="27"/>
      <c r="E3" s="27"/>
      <c r="F3" s="27"/>
    </row>
    <row r="4" spans="1:6" ht="12.95" customHeight="1" x14ac:dyDescent="0.25">
      <c r="A4" s="1" t="s">
        <v>4</v>
      </c>
      <c r="B4" s="2" t="s">
        <v>3</v>
      </c>
      <c r="C4" s="27"/>
      <c r="D4" s="27"/>
      <c r="E4" s="27"/>
      <c r="F4" s="27"/>
    </row>
    <row r="5" spans="1:6" ht="12.95" customHeight="1" x14ac:dyDescent="0.25">
      <c r="A5" s="1" t="s">
        <v>5</v>
      </c>
      <c r="B5" s="2" t="s">
        <v>3</v>
      </c>
      <c r="C5" s="27"/>
      <c r="D5" s="27"/>
      <c r="E5" s="27"/>
      <c r="F5" s="27"/>
    </row>
    <row r="6" spans="1:6" ht="12.95" customHeight="1" x14ac:dyDescent="0.25">
      <c r="A6" s="1" t="s">
        <v>6</v>
      </c>
      <c r="B6" s="2" t="s">
        <v>7</v>
      </c>
      <c r="C6" s="27"/>
      <c r="D6" s="27"/>
      <c r="E6" s="27"/>
      <c r="F6" s="27"/>
    </row>
    <row r="7" spans="1:6" ht="3.95" customHeight="1" x14ac:dyDescent="0.25"/>
    <row r="8" spans="1:6" ht="12.95" customHeight="1" x14ac:dyDescent="0.25">
      <c r="A8" s="39"/>
      <c r="B8" s="27"/>
      <c r="C8" s="27"/>
      <c r="D8" s="27"/>
      <c r="E8" s="27"/>
      <c r="F8" s="27"/>
    </row>
    <row r="9" spans="1:6" ht="12.95" customHeight="1" x14ac:dyDescent="0.25">
      <c r="A9" s="38"/>
      <c r="B9" s="27"/>
      <c r="C9" s="27"/>
      <c r="D9" s="27"/>
      <c r="E9" s="27"/>
      <c r="F9" s="27"/>
    </row>
    <row r="10" spans="1:6" ht="12.95" customHeight="1" x14ac:dyDescent="0.25">
      <c r="A10" s="38"/>
      <c r="B10" s="27"/>
      <c r="C10" s="27"/>
      <c r="D10" s="27"/>
      <c r="E10" s="27"/>
      <c r="F10" s="27"/>
    </row>
    <row r="11" spans="1:6" ht="12.95" customHeight="1" x14ac:dyDescent="0.25">
      <c r="A11" s="38"/>
      <c r="B11" s="27"/>
      <c r="C11" s="27"/>
      <c r="D11" s="27"/>
      <c r="E11" s="27"/>
      <c r="F11" s="27"/>
    </row>
    <row r="12" spans="1:6" ht="12.95" customHeight="1" x14ac:dyDescent="0.25">
      <c r="A12" s="38"/>
      <c r="B12" s="27"/>
      <c r="C12" s="27"/>
      <c r="D12" s="27"/>
      <c r="E12" s="27"/>
      <c r="F12" s="27"/>
    </row>
    <row r="13" spans="1:6" ht="5.0999999999999996" customHeight="1" x14ac:dyDescent="0.25"/>
    <row r="14" spans="1:6" ht="15.95" customHeight="1" x14ac:dyDescent="0.25">
      <c r="A14" s="3" t="s">
        <v>8</v>
      </c>
      <c r="B14" s="4" t="s">
        <v>9</v>
      </c>
      <c r="C14" s="5" t="s">
        <v>10</v>
      </c>
      <c r="D14" s="3" t="s">
        <v>11</v>
      </c>
      <c r="E14" s="5" t="s">
        <v>12</v>
      </c>
      <c r="F14" s="5" t="s">
        <v>13</v>
      </c>
    </row>
    <row r="15" spans="1:6" ht="15.95" customHeight="1" x14ac:dyDescent="0.25">
      <c r="A15" s="37" t="s">
        <v>14</v>
      </c>
      <c r="B15" s="27"/>
      <c r="C15" s="27"/>
      <c r="D15" s="27"/>
      <c r="E15" s="27"/>
      <c r="F15" s="27"/>
    </row>
    <row r="16" spans="1:6" ht="180" x14ac:dyDescent="0.25">
      <c r="A16" s="6" t="s">
        <v>15</v>
      </c>
      <c r="B16" s="7" t="s">
        <v>16</v>
      </c>
      <c r="C16" s="23">
        <v>1</v>
      </c>
      <c r="D16" s="8" t="s">
        <v>17</v>
      </c>
      <c r="E16" s="9"/>
      <c r="F16" s="10">
        <f>C16*E16</f>
        <v>0</v>
      </c>
    </row>
    <row r="17" spans="1:6" ht="96" x14ac:dyDescent="0.25">
      <c r="A17" s="11" t="s">
        <v>18</v>
      </c>
      <c r="B17" s="12" t="s">
        <v>19</v>
      </c>
      <c r="C17" s="24">
        <v>1</v>
      </c>
      <c r="D17" s="13" t="s">
        <v>17</v>
      </c>
      <c r="E17" s="9"/>
      <c r="F17" s="10">
        <f t="shared" ref="F17:F22" si="0">C17*E17</f>
        <v>0</v>
      </c>
    </row>
    <row r="18" spans="1:6" ht="51.95" customHeight="1" x14ac:dyDescent="0.25">
      <c r="A18" s="6" t="s">
        <v>20</v>
      </c>
      <c r="B18" s="7" t="s">
        <v>21</v>
      </c>
      <c r="C18" s="23">
        <v>4</v>
      </c>
      <c r="D18" s="8" t="s">
        <v>17</v>
      </c>
      <c r="E18" s="9"/>
      <c r="F18" s="10">
        <f t="shared" si="0"/>
        <v>0</v>
      </c>
    </row>
    <row r="19" spans="1:6" ht="132" x14ac:dyDescent="0.25">
      <c r="A19" s="11" t="s">
        <v>22</v>
      </c>
      <c r="B19" s="12" t="s">
        <v>23</v>
      </c>
      <c r="C19" s="24">
        <v>2</v>
      </c>
      <c r="D19" s="13" t="s">
        <v>17</v>
      </c>
      <c r="E19" s="9"/>
      <c r="F19" s="10">
        <f t="shared" si="0"/>
        <v>0</v>
      </c>
    </row>
    <row r="20" spans="1:6" ht="60" x14ac:dyDescent="0.25">
      <c r="A20" s="6" t="s">
        <v>24</v>
      </c>
      <c r="B20" s="7" t="s">
        <v>25</v>
      </c>
      <c r="C20" s="23">
        <v>1</v>
      </c>
      <c r="D20" s="8" t="s">
        <v>17</v>
      </c>
      <c r="E20" s="9"/>
      <c r="F20" s="10">
        <f t="shared" si="0"/>
        <v>0</v>
      </c>
    </row>
    <row r="21" spans="1:6" ht="60" x14ac:dyDescent="0.25">
      <c r="A21" s="11" t="s">
        <v>26</v>
      </c>
      <c r="B21" s="12" t="s">
        <v>27</v>
      </c>
      <c r="C21" s="24">
        <v>1</v>
      </c>
      <c r="D21" s="13" t="s">
        <v>17</v>
      </c>
      <c r="E21" s="9"/>
      <c r="F21" s="10">
        <f t="shared" si="0"/>
        <v>0</v>
      </c>
    </row>
    <row r="22" spans="1:6" ht="168" x14ac:dyDescent="0.25">
      <c r="A22" s="6" t="s">
        <v>28</v>
      </c>
      <c r="B22" s="7" t="s">
        <v>29</v>
      </c>
      <c r="C22" s="23">
        <v>1</v>
      </c>
      <c r="D22" s="8" t="s">
        <v>17</v>
      </c>
      <c r="E22" s="9"/>
      <c r="F22" s="10">
        <f t="shared" si="0"/>
        <v>0</v>
      </c>
    </row>
    <row r="23" spans="1:6" ht="15" customHeight="1" x14ac:dyDescent="0.25">
      <c r="A23" s="26" t="s">
        <v>30</v>
      </c>
      <c r="B23" s="27"/>
      <c r="C23" s="27"/>
      <c r="D23" s="27"/>
      <c r="E23" s="27"/>
      <c r="F23" s="14">
        <f>SUM(F16:F22)</f>
        <v>0</v>
      </c>
    </row>
    <row r="24" spans="1:6" ht="15.95" customHeight="1" x14ac:dyDescent="0.25">
      <c r="A24" s="37" t="s">
        <v>31</v>
      </c>
      <c r="B24" s="27"/>
      <c r="C24" s="27"/>
      <c r="D24" s="27"/>
      <c r="E24" s="27"/>
      <c r="F24" s="27"/>
    </row>
    <row r="25" spans="1:6" ht="180" x14ac:dyDescent="0.25">
      <c r="A25" s="6" t="s">
        <v>32</v>
      </c>
      <c r="B25" s="7" t="s">
        <v>33</v>
      </c>
      <c r="C25" s="23">
        <v>1</v>
      </c>
      <c r="D25" s="8" t="s">
        <v>17</v>
      </c>
      <c r="E25" s="9"/>
      <c r="F25" s="10">
        <f>C25*E25</f>
        <v>0</v>
      </c>
    </row>
    <row r="26" spans="1:6" ht="15" customHeight="1" x14ac:dyDescent="0.25">
      <c r="A26" s="26" t="s">
        <v>34</v>
      </c>
      <c r="B26" s="27"/>
      <c r="C26" s="27"/>
      <c r="D26" s="27"/>
      <c r="E26" s="27"/>
      <c r="F26" s="14">
        <f>SUM(F25)</f>
        <v>0</v>
      </c>
    </row>
    <row r="27" spans="1:6" ht="15.95" customHeight="1" x14ac:dyDescent="0.25">
      <c r="A27" s="37" t="s">
        <v>35</v>
      </c>
      <c r="B27" s="27"/>
      <c r="C27" s="27"/>
      <c r="D27" s="27"/>
      <c r="E27" s="27"/>
      <c r="F27" s="27"/>
    </row>
    <row r="28" spans="1:6" ht="204" x14ac:dyDescent="0.25">
      <c r="A28" s="6" t="s">
        <v>36</v>
      </c>
      <c r="B28" s="7" t="s">
        <v>37</v>
      </c>
      <c r="C28" s="23">
        <v>1</v>
      </c>
      <c r="D28" s="8" t="s">
        <v>17</v>
      </c>
      <c r="E28" s="9"/>
      <c r="F28" s="10">
        <f>C28*E28</f>
        <v>0</v>
      </c>
    </row>
    <row r="29" spans="1:6" ht="84" x14ac:dyDescent="0.25">
      <c r="A29" s="11" t="s">
        <v>38</v>
      </c>
      <c r="B29" s="12" t="s">
        <v>39</v>
      </c>
      <c r="C29" s="24">
        <v>1</v>
      </c>
      <c r="D29" s="13" t="s">
        <v>17</v>
      </c>
      <c r="E29" s="9"/>
      <c r="F29" s="10">
        <f t="shared" ref="F29:F31" si="1">C29*E29</f>
        <v>0</v>
      </c>
    </row>
    <row r="30" spans="1:6" ht="84" x14ac:dyDescent="0.25">
      <c r="A30" s="6" t="s">
        <v>40</v>
      </c>
      <c r="B30" s="7" t="s">
        <v>41</v>
      </c>
      <c r="C30" s="23">
        <v>1</v>
      </c>
      <c r="D30" s="8" t="s">
        <v>17</v>
      </c>
      <c r="E30" s="9"/>
      <c r="F30" s="10">
        <f t="shared" si="1"/>
        <v>0</v>
      </c>
    </row>
    <row r="31" spans="1:6" ht="120" x14ac:dyDescent="0.25">
      <c r="A31" s="11" t="s">
        <v>42</v>
      </c>
      <c r="B31" s="12" t="s">
        <v>43</v>
      </c>
      <c r="C31" s="24">
        <v>1</v>
      </c>
      <c r="D31" s="13" t="s">
        <v>17</v>
      </c>
      <c r="E31" s="9"/>
      <c r="F31" s="10">
        <f t="shared" si="1"/>
        <v>0</v>
      </c>
    </row>
    <row r="32" spans="1:6" ht="15" customHeight="1" x14ac:dyDescent="0.25">
      <c r="A32" s="26" t="s">
        <v>44</v>
      </c>
      <c r="B32" s="27"/>
      <c r="C32" s="27"/>
      <c r="D32" s="27"/>
      <c r="E32" s="27"/>
      <c r="F32" s="14">
        <f>SUM(F28:F31)</f>
        <v>0</v>
      </c>
    </row>
    <row r="33" spans="1:6" ht="15.95" customHeight="1" x14ac:dyDescent="0.25">
      <c r="A33" s="37" t="s">
        <v>45</v>
      </c>
      <c r="B33" s="27"/>
      <c r="C33" s="27"/>
      <c r="D33" s="27"/>
      <c r="E33" s="27"/>
      <c r="F33" s="27"/>
    </row>
    <row r="34" spans="1:6" ht="228" x14ac:dyDescent="0.25">
      <c r="A34" s="6" t="s">
        <v>46</v>
      </c>
      <c r="B34" s="7" t="s">
        <v>47</v>
      </c>
      <c r="C34" s="23">
        <v>1</v>
      </c>
      <c r="D34" s="8" t="s">
        <v>48</v>
      </c>
      <c r="E34" s="9"/>
      <c r="F34" s="10">
        <f>C34*E34</f>
        <v>0</v>
      </c>
    </row>
    <row r="35" spans="1:6" ht="300" x14ac:dyDescent="0.25">
      <c r="A35" s="11" t="s">
        <v>49</v>
      </c>
      <c r="B35" s="12" t="s">
        <v>50</v>
      </c>
      <c r="C35" s="24">
        <v>4</v>
      </c>
      <c r="D35" s="13" t="s">
        <v>17</v>
      </c>
      <c r="E35" s="9"/>
      <c r="F35" s="10">
        <f t="shared" ref="F35:F38" si="2">C35*E35</f>
        <v>0</v>
      </c>
    </row>
    <row r="36" spans="1:6" ht="336" x14ac:dyDescent="0.25">
      <c r="A36" s="6" t="s">
        <v>51</v>
      </c>
      <c r="B36" s="7" t="s">
        <v>52</v>
      </c>
      <c r="C36" s="23">
        <v>30</v>
      </c>
      <c r="D36" s="8" t="s">
        <v>17</v>
      </c>
      <c r="E36" s="9"/>
      <c r="F36" s="10">
        <f t="shared" si="2"/>
        <v>0</v>
      </c>
    </row>
    <row r="37" spans="1:6" ht="108" x14ac:dyDescent="0.25">
      <c r="A37" s="22"/>
      <c r="B37" s="12" t="s">
        <v>53</v>
      </c>
      <c r="C37" s="24">
        <v>3</v>
      </c>
      <c r="D37" s="13" t="s">
        <v>17</v>
      </c>
      <c r="E37" s="9"/>
      <c r="F37" s="10">
        <f t="shared" si="2"/>
        <v>0</v>
      </c>
    </row>
    <row r="38" spans="1:6" ht="156" x14ac:dyDescent="0.25">
      <c r="A38" s="22">
        <v>5</v>
      </c>
      <c r="B38" s="12" t="s">
        <v>54</v>
      </c>
      <c r="C38" s="24">
        <v>5</v>
      </c>
      <c r="D38" s="13" t="s">
        <v>17</v>
      </c>
      <c r="E38" s="9"/>
      <c r="F38" s="10">
        <f t="shared" si="2"/>
        <v>0</v>
      </c>
    </row>
    <row r="39" spans="1:6" ht="15" customHeight="1" x14ac:dyDescent="0.25">
      <c r="A39" s="26" t="s">
        <v>55</v>
      </c>
      <c r="B39" s="27"/>
      <c r="C39" s="27"/>
      <c r="D39" s="27"/>
      <c r="E39" s="27"/>
      <c r="F39" s="14">
        <f>SUM(F34:F38)</f>
        <v>0</v>
      </c>
    </row>
    <row r="40" spans="1:6" ht="15.95" customHeight="1" x14ac:dyDescent="0.25">
      <c r="A40" s="37" t="s">
        <v>56</v>
      </c>
      <c r="B40" s="27"/>
      <c r="C40" s="27"/>
      <c r="D40" s="27"/>
      <c r="E40" s="27"/>
      <c r="F40" s="27"/>
    </row>
    <row r="41" spans="1:6" ht="144" x14ac:dyDescent="0.25">
      <c r="A41" s="6" t="s">
        <v>57</v>
      </c>
      <c r="B41" s="7" t="s">
        <v>58</v>
      </c>
      <c r="C41" s="23">
        <v>29</v>
      </c>
      <c r="D41" s="8" t="s">
        <v>17</v>
      </c>
      <c r="E41" s="9"/>
      <c r="F41" s="10">
        <f>C41*E41</f>
        <v>0</v>
      </c>
    </row>
    <row r="42" spans="1:6" ht="108" x14ac:dyDescent="0.25">
      <c r="A42" s="11" t="s">
        <v>59</v>
      </c>
      <c r="B42" s="12" t="s">
        <v>60</v>
      </c>
      <c r="C42" s="24">
        <v>2</v>
      </c>
      <c r="D42" s="13" t="s">
        <v>17</v>
      </c>
      <c r="E42" s="9"/>
      <c r="F42" s="10">
        <f>C42*E42</f>
        <v>0</v>
      </c>
    </row>
    <row r="43" spans="1:6" ht="15" customHeight="1" x14ac:dyDescent="0.25">
      <c r="A43" s="26" t="s">
        <v>61</v>
      </c>
      <c r="B43" s="27"/>
      <c r="C43" s="27"/>
      <c r="D43" s="27"/>
      <c r="E43" s="27"/>
      <c r="F43" s="14">
        <f>SUM(F41:F42)</f>
        <v>0</v>
      </c>
    </row>
    <row r="44" spans="1:6" ht="15.95" customHeight="1" x14ac:dyDescent="0.25">
      <c r="A44" s="37" t="s">
        <v>62</v>
      </c>
      <c r="B44" s="27"/>
      <c r="C44" s="27"/>
      <c r="D44" s="27"/>
      <c r="E44" s="27"/>
      <c r="F44" s="27"/>
    </row>
    <row r="45" spans="1:6" ht="108" x14ac:dyDescent="0.25">
      <c r="A45" s="6" t="s">
        <v>63</v>
      </c>
      <c r="B45" s="7" t="s">
        <v>64</v>
      </c>
      <c r="C45" s="23">
        <v>1</v>
      </c>
      <c r="D45" s="8" t="s">
        <v>48</v>
      </c>
      <c r="E45" s="9"/>
      <c r="F45" s="10">
        <f>C45*E45</f>
        <v>0</v>
      </c>
    </row>
    <row r="46" spans="1:6" ht="108" x14ac:dyDescent="0.25">
      <c r="A46" s="11" t="s">
        <v>65</v>
      </c>
      <c r="B46" s="12" t="s">
        <v>66</v>
      </c>
      <c r="C46" s="24">
        <v>1</v>
      </c>
      <c r="D46" s="13" t="s">
        <v>48</v>
      </c>
      <c r="E46" s="9"/>
      <c r="F46" s="10">
        <f t="shared" ref="F46:F48" si="3">C46*E46</f>
        <v>0</v>
      </c>
    </row>
    <row r="47" spans="1:6" ht="108" x14ac:dyDescent="0.25">
      <c r="A47" s="6" t="s">
        <v>67</v>
      </c>
      <c r="B47" s="7" t="s">
        <v>68</v>
      </c>
      <c r="C47" s="23">
        <v>1</v>
      </c>
      <c r="D47" s="8" t="s">
        <v>48</v>
      </c>
      <c r="E47" s="9"/>
      <c r="F47" s="10">
        <f t="shared" si="3"/>
        <v>0</v>
      </c>
    </row>
    <row r="48" spans="1:6" ht="120" x14ac:dyDescent="0.25">
      <c r="A48" s="11" t="s">
        <v>69</v>
      </c>
      <c r="B48" s="12" t="s">
        <v>70</v>
      </c>
      <c r="C48" s="24">
        <v>1</v>
      </c>
      <c r="D48" s="13" t="s">
        <v>48</v>
      </c>
      <c r="E48" s="9"/>
      <c r="F48" s="10">
        <f t="shared" si="3"/>
        <v>0</v>
      </c>
    </row>
    <row r="49" spans="1:6" ht="15" customHeight="1" x14ac:dyDescent="0.25">
      <c r="A49" s="26" t="s">
        <v>71</v>
      </c>
      <c r="B49" s="27"/>
      <c r="C49" s="27"/>
      <c r="D49" s="27"/>
      <c r="E49" s="27"/>
      <c r="F49" s="14">
        <f>SUM(F45:F48)</f>
        <v>0</v>
      </c>
    </row>
    <row r="50" spans="1:6" ht="15.95" customHeight="1" x14ac:dyDescent="0.25">
      <c r="A50" s="30" t="s">
        <v>72</v>
      </c>
      <c r="B50" s="27"/>
      <c r="C50" s="27"/>
      <c r="D50" s="27"/>
      <c r="E50" s="27"/>
      <c r="F50" s="27"/>
    </row>
    <row r="51" spans="1:6" ht="132" x14ac:dyDescent="0.25">
      <c r="A51" s="15" t="s">
        <v>73</v>
      </c>
      <c r="B51" s="16" t="s">
        <v>74</v>
      </c>
      <c r="C51" s="25">
        <v>-1</v>
      </c>
      <c r="D51" s="17" t="s">
        <v>48</v>
      </c>
      <c r="E51" s="9"/>
      <c r="F51" s="18">
        <f>C51*E51</f>
        <v>0</v>
      </c>
    </row>
    <row r="52" spans="1:6" ht="15" customHeight="1" x14ac:dyDescent="0.25">
      <c r="A52" s="28" t="s">
        <v>75</v>
      </c>
      <c r="B52" s="27"/>
      <c r="C52" s="27"/>
      <c r="D52" s="27"/>
      <c r="E52" s="27"/>
      <c r="F52" s="19">
        <f>SUM(F51)</f>
        <v>0</v>
      </c>
    </row>
    <row r="53" spans="1:6" ht="8.1" customHeight="1" x14ac:dyDescent="0.25"/>
    <row r="54" spans="1:6" ht="20.100000000000001" customHeight="1" x14ac:dyDescent="0.25">
      <c r="A54" s="34" t="s">
        <v>76</v>
      </c>
      <c r="B54" s="35"/>
      <c r="C54" s="35"/>
      <c r="D54" s="35"/>
      <c r="E54" s="35"/>
      <c r="F54" s="20">
        <f>F23+F26+F32+F39+F43+F49+F52</f>
        <v>0</v>
      </c>
    </row>
    <row r="55" spans="1:6" ht="15" customHeight="1" x14ac:dyDescent="0.25">
      <c r="A55" s="33" t="s">
        <v>77</v>
      </c>
      <c r="B55" s="27"/>
      <c r="C55" s="27"/>
      <c r="D55" s="27"/>
      <c r="E55" s="27"/>
      <c r="F55" s="21">
        <f>F54*0.19</f>
        <v>0</v>
      </c>
    </row>
    <row r="56" spans="1:6" ht="20.100000000000001" customHeight="1" x14ac:dyDescent="0.25">
      <c r="A56" s="34" t="s">
        <v>78</v>
      </c>
      <c r="B56" s="35"/>
      <c r="C56" s="35"/>
      <c r="D56" s="35"/>
      <c r="E56" s="35"/>
      <c r="F56" s="20">
        <f>F54+F55</f>
        <v>0</v>
      </c>
    </row>
    <row r="58" spans="1:6" ht="12.95" customHeight="1" x14ac:dyDescent="0.25">
      <c r="A58" s="29" t="s">
        <v>79</v>
      </c>
      <c r="B58" s="27"/>
      <c r="C58" s="27"/>
      <c r="D58" s="27"/>
      <c r="E58" s="27"/>
      <c r="F58" s="27"/>
    </row>
    <row r="59" spans="1:6" ht="12.95" customHeight="1" x14ac:dyDescent="0.25">
      <c r="A59" s="31" t="s">
        <v>82</v>
      </c>
      <c r="B59" s="27"/>
      <c r="C59" s="27"/>
      <c r="D59" s="27"/>
      <c r="E59" s="27"/>
      <c r="F59" s="27"/>
    </row>
    <row r="60" spans="1:6" ht="12.95" customHeight="1" x14ac:dyDescent="0.25">
      <c r="A60" s="31"/>
      <c r="B60" s="27"/>
      <c r="C60" s="27"/>
      <c r="D60" s="27"/>
      <c r="E60" s="27"/>
      <c r="F60" s="27"/>
    </row>
    <row r="61" spans="1:6" ht="12.95" customHeight="1" x14ac:dyDescent="0.25">
      <c r="A61" s="31"/>
      <c r="B61" s="27"/>
      <c r="C61" s="27"/>
      <c r="D61" s="27"/>
      <c r="E61" s="27"/>
      <c r="F61" s="27"/>
    </row>
    <row r="62" spans="1:6" ht="12.95" customHeight="1" x14ac:dyDescent="0.25">
      <c r="A62" s="31"/>
      <c r="B62" s="27"/>
      <c r="C62" s="27"/>
      <c r="D62" s="27"/>
      <c r="E62" s="27"/>
      <c r="F62" s="27"/>
    </row>
    <row r="64" spans="1:6" x14ac:dyDescent="0.25">
      <c r="A64" s="32" t="s">
        <v>80</v>
      </c>
      <c r="B64" s="27"/>
      <c r="C64" s="27"/>
      <c r="D64" s="27"/>
      <c r="E64" s="27"/>
      <c r="F64" s="27"/>
    </row>
  </sheetData>
  <mergeCells count="34">
    <mergeCell ref="A10:F10"/>
    <mergeCell ref="A40:F40"/>
    <mergeCell ref="A27:F27"/>
    <mergeCell ref="A12:F12"/>
    <mergeCell ref="A33:F33"/>
    <mergeCell ref="A24:F24"/>
    <mergeCell ref="A11:F11"/>
    <mergeCell ref="A15:F15"/>
    <mergeCell ref="A1:F1"/>
    <mergeCell ref="A44:F44"/>
    <mergeCell ref="A60:F60"/>
    <mergeCell ref="A43:E43"/>
    <mergeCell ref="C2:F2"/>
    <mergeCell ref="A39:E39"/>
    <mergeCell ref="A26:E26"/>
    <mergeCell ref="A56:E56"/>
    <mergeCell ref="C4:F4"/>
    <mergeCell ref="A9:F9"/>
    <mergeCell ref="A23:E23"/>
    <mergeCell ref="A32:E32"/>
    <mergeCell ref="C3:F3"/>
    <mergeCell ref="C6:F6"/>
    <mergeCell ref="A8:F8"/>
    <mergeCell ref="C5:F5"/>
    <mergeCell ref="A64:F64"/>
    <mergeCell ref="A62:F62"/>
    <mergeCell ref="A61:F61"/>
    <mergeCell ref="A55:E55"/>
    <mergeCell ref="A54:E54"/>
    <mergeCell ref="A49:E49"/>
    <mergeCell ref="A52:E52"/>
    <mergeCell ref="A58:F58"/>
    <mergeCell ref="A50:F50"/>
    <mergeCell ref="A59:F59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Gogic, Sinisa (Stadt Aachen)</cp:lastModifiedBy>
  <cp:lastPrinted>2026-05-04T11:42:10Z</cp:lastPrinted>
  <dcterms:created xsi:type="dcterms:W3CDTF">2026-03-05T16:29:24Z</dcterms:created>
  <dcterms:modified xsi:type="dcterms:W3CDTF">2026-05-13T15:01:12Z</dcterms:modified>
</cp:coreProperties>
</file>